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13º Salário\2022\"/>
    </mc:Choice>
  </mc:AlternateContent>
  <bookViews>
    <workbookView xWindow="360" yWindow="336" windowWidth="19812" windowHeight="9696"/>
  </bookViews>
  <sheets>
    <sheet name="13° Salário" sheetId="1" r:id="rId1"/>
  </sheets>
  <definedNames>
    <definedName name="_xlnm._FilterDatabase" localSheetId="0" hidden="1">'13° Salário'!$A$2:$E$101</definedName>
  </definedNames>
  <calcPr calcId="152511"/>
</workbook>
</file>

<file path=xl/calcChain.xml><?xml version="1.0" encoding="utf-8"?>
<calcChain xmlns="http://schemas.openxmlformats.org/spreadsheetml/2006/main">
  <c r="E99" i="1" l="1"/>
  <c r="E100" i="1" l="1"/>
  <c r="E101" i="1" s="1"/>
</calcChain>
</file>

<file path=xl/sharedStrings.xml><?xml version="1.0" encoding="utf-8"?>
<sst xmlns="http://schemas.openxmlformats.org/spreadsheetml/2006/main" count="393" uniqueCount="302">
  <si>
    <t>CPF</t>
  </si>
  <si>
    <t>NOME DO EMPREGADO</t>
  </si>
  <si>
    <t>CARGO/FUNÇÃO</t>
  </si>
  <si>
    <t>SUBTOTAL</t>
  </si>
  <si>
    <t>ALEX SANDRO STURMER DA ROSA</t>
  </si>
  <si>
    <t>ANDRE CARDOSO</t>
  </si>
  <si>
    <t>ARGEMIRO TOLEDO GONCALVES</t>
  </si>
  <si>
    <t>CARLOS VALERIO COUTO FAGUNDES</t>
  </si>
  <si>
    <t>DAIANE SANTOS SANTIAGO</t>
  </si>
  <si>
    <t>DANIEL LACERDA DE SIQUEIRA</t>
  </si>
  <si>
    <t>DARLAN ROBERTO DE SOUZA ALVES</t>
  </si>
  <si>
    <t>DENILSO CARDOSO BALLEJO</t>
  </si>
  <si>
    <t>EMERSON FRANCISCO FAGUNDES MOREIRA</t>
  </si>
  <si>
    <t>ESTELO SANDRO MACHADO XAVIER</t>
  </si>
  <si>
    <t>EVANDRO MANOEL PIRES</t>
  </si>
  <si>
    <t>JONAS DANIEL MARIANO MARQUES</t>
  </si>
  <si>
    <t>JOSE FERNANDO DOS SANTOS LIMA</t>
  </si>
  <si>
    <t>LEANDRO PACHECO FRANCA</t>
  </si>
  <si>
    <t>LILIANE JAMINE LEMOS DA ROZA</t>
  </si>
  <si>
    <t>MARCELO ADRIANO AGUERA</t>
  </si>
  <si>
    <t>MARCIA DA SILVA CANABARRO</t>
  </si>
  <si>
    <t>TATIANE DA SILVA MACHADO</t>
  </si>
  <si>
    <t>TIAGO MACIEL DA SILVA</t>
  </si>
  <si>
    <t>VIGILANTE 12 X 36 N</t>
  </si>
  <si>
    <t>VIGILANTE 12 X 36 D</t>
  </si>
  <si>
    <t>OP CIRCUITO INTERNO DE TV</t>
  </si>
  <si>
    <t>VIGILANTE 220HM</t>
  </si>
  <si>
    <t>DOUGLAS FRAGA DA SILVA</t>
  </si>
  <si>
    <t>LEA CAROLINE DA ROSA MORAES</t>
  </si>
  <si>
    <t>LISIANE FEITTEIRO ARAUJO</t>
  </si>
  <si>
    <t>LUCIO FLAVIO DA SILVA MACHADO</t>
  </si>
  <si>
    <t>NILTON CEZAR BIBIANO SOARES</t>
  </si>
  <si>
    <t>RUDNEI DUTRA DE ABREU</t>
  </si>
  <si>
    <t>91781248087</t>
  </si>
  <si>
    <t>92749178053</t>
  </si>
  <si>
    <t>68835760020</t>
  </si>
  <si>
    <t>80157130053</t>
  </si>
  <si>
    <t>156870070</t>
  </si>
  <si>
    <t>1586037021</t>
  </si>
  <si>
    <t>93725884072</t>
  </si>
  <si>
    <t>1567564046</t>
  </si>
  <si>
    <t>45912246000</t>
  </si>
  <si>
    <t>94827338000</t>
  </si>
  <si>
    <t>8064473705</t>
  </si>
  <si>
    <t>301233055</t>
  </si>
  <si>
    <t>1539049094</t>
  </si>
  <si>
    <t>CARLOS ALBERTO DE ALMEIDA</t>
  </si>
  <si>
    <t>ALCIDES ANDRE SILVA DOS SANTOS</t>
  </si>
  <si>
    <t>ALVARO MACHADO SILVEIRA</t>
  </si>
  <si>
    <t>CARLOS ELIZANDRO CRUZ</t>
  </si>
  <si>
    <t>JULIO CESAR GODOY ALVES</t>
  </si>
  <si>
    <t>MARCOS ANTONIO GRAIZ</t>
  </si>
  <si>
    <t>RENATO CRUZ GONCALVES</t>
  </si>
  <si>
    <t xml:space="preserve">RICARDO SIQUEIRA GOMES </t>
  </si>
  <si>
    <t>71444718053</t>
  </si>
  <si>
    <t>264195051</t>
  </si>
  <si>
    <t>2709833093</t>
  </si>
  <si>
    <t>73773379072</t>
  </si>
  <si>
    <t>69048690030</t>
  </si>
  <si>
    <t>CLAUDIONOR LUIS DA FONSECA SANTOS</t>
  </si>
  <si>
    <t>TOTAL DE ENCARGOS</t>
  </si>
  <si>
    <t>50637827015</t>
  </si>
  <si>
    <t>1202432026</t>
  </si>
  <si>
    <t>71254013091</t>
  </si>
  <si>
    <t>81064543049</t>
  </si>
  <si>
    <t>2822404038</t>
  </si>
  <si>
    <t>55498817053</t>
  </si>
  <si>
    <t>912422076</t>
  </si>
  <si>
    <t>450077055</t>
  </si>
  <si>
    <t>95657452020</t>
  </si>
  <si>
    <t>57705291053</t>
  </si>
  <si>
    <t>60723653020</t>
  </si>
  <si>
    <t>4490695918</t>
  </si>
  <si>
    <t>1077729065</t>
  </si>
  <si>
    <t>ALEXANDRE REIS NETO</t>
  </si>
  <si>
    <t>ALINE SILVA DUARTE</t>
  </si>
  <si>
    <t>BRUNO PINHEIRO DE OLIVEIRA</t>
  </si>
  <si>
    <t>CLAUDIOMIRO GONCALVES DOS SANTOS</t>
  </si>
  <si>
    <t>EMERSON ALEX NUNES RODRIGUES</t>
  </si>
  <si>
    <t>FERNANDA ESCOBAR CRESCENCIO</t>
  </si>
  <si>
    <t>FRANCISCO RICARDO GIACOMETTI</t>
  </si>
  <si>
    <t>LEANDRO DE AVILA MARQUES</t>
  </si>
  <si>
    <t>LORRAN SOARES</t>
  </si>
  <si>
    <t>LUCAS DE VASCONCELOS OTARAN</t>
  </si>
  <si>
    <t>LUCIANA LOPES DA SILVA</t>
  </si>
  <si>
    <t>LUIZ RICARDO QUINTANA</t>
  </si>
  <si>
    <t>MAURO JOSE QUADROS DOS SANTOS</t>
  </si>
  <si>
    <t>MERIS TERESINHA FRAGA DE SOUZA</t>
  </si>
  <si>
    <t>PATRICIA DA CRUZ</t>
  </si>
  <si>
    <t>RAFAEL DA SILVA MORAES</t>
  </si>
  <si>
    <t>VIGILANTE 12x36 D ARMADO</t>
  </si>
  <si>
    <t>MEMÓRIA DE CÁLCULO - VALOR A SER LIBERADO DA CONTA VINCULADA REFERENTE A 1º parcela 13° SALÁRIO DE 2022</t>
  </si>
  <si>
    <t>MATRICULA</t>
  </si>
  <si>
    <t>2003091</t>
  </si>
  <si>
    <t>ADILSON LIMA</t>
  </si>
  <si>
    <t>2004264</t>
  </si>
  <si>
    <t>ADRIANO PACHECO COELHO</t>
  </si>
  <si>
    <t>2002609</t>
  </si>
  <si>
    <t>2007097</t>
  </si>
  <si>
    <t>2000425</t>
  </si>
  <si>
    <t>2002960</t>
  </si>
  <si>
    <t>ALEXANDRE SILVA SILVEIRA</t>
  </si>
  <si>
    <t>2012198</t>
  </si>
  <si>
    <t>2005184</t>
  </si>
  <si>
    <t>ALISSON DE OLIVEIRA SALVADOR</t>
  </si>
  <si>
    <t>2005094</t>
  </si>
  <si>
    <t>2012453</t>
  </si>
  <si>
    <t>ANA PAULA DE OLIVEIRA MATTOS DA SILVA</t>
  </si>
  <si>
    <t>2007065</t>
  </si>
  <si>
    <t>2010927</t>
  </si>
  <si>
    <t>ANDRE LUIS RIBEIRO</t>
  </si>
  <si>
    <t>2002404</t>
  </si>
  <si>
    <t>2014627</t>
  </si>
  <si>
    <t>BRUNO MATOS DE OLIVEIRA</t>
  </si>
  <si>
    <t>2005336</t>
  </si>
  <si>
    <t>2002828</t>
  </si>
  <si>
    <t>2009437</t>
  </si>
  <si>
    <t>2007066</t>
  </si>
  <si>
    <t>2008512</t>
  </si>
  <si>
    <t>CHARLES DE MOURA DAMO</t>
  </si>
  <si>
    <t>2007642</t>
  </si>
  <si>
    <t>2003563</t>
  </si>
  <si>
    <t>2008716</t>
  </si>
  <si>
    <t>CRISTIANO LOUREIRO MANOEL</t>
  </si>
  <si>
    <t>2009971</t>
  </si>
  <si>
    <t>CRISTIANO OLIVEIRA DA SILVA</t>
  </si>
  <si>
    <t>2006347</t>
  </si>
  <si>
    <t>2001857</t>
  </si>
  <si>
    <t>2014734</t>
  </si>
  <si>
    <t>DANIELA CRISTINA BAPTISTA</t>
  </si>
  <si>
    <t>2007537</t>
  </si>
  <si>
    <t>2007063</t>
  </si>
  <si>
    <t>2008349</t>
  </si>
  <si>
    <t>2004438</t>
  </si>
  <si>
    <t>EDERSON ANTERO DOS SANTOS SILVA</t>
  </si>
  <si>
    <t>2010119</t>
  </si>
  <si>
    <t>ELISEU PEREIRA DE OLIVEIRA</t>
  </si>
  <si>
    <t>2010172</t>
  </si>
  <si>
    <t>2013826</t>
  </si>
  <si>
    <t>EMERSON CANABARRO CAMPELLO</t>
  </si>
  <si>
    <t>2007552</t>
  </si>
  <si>
    <t>2012683</t>
  </si>
  <si>
    <t>EMERSON LEAO BARBOSA</t>
  </si>
  <si>
    <t>2002939</t>
  </si>
  <si>
    <t>2003028</t>
  </si>
  <si>
    <t>2008621</t>
  </si>
  <si>
    <t>EZEQUIEL DA ROSA INACIO</t>
  </si>
  <si>
    <t>2004498</t>
  </si>
  <si>
    <t>FABIO WELNECKER LIMA</t>
  </si>
  <si>
    <t>2008414</t>
  </si>
  <si>
    <t>2012197</t>
  </si>
  <si>
    <t>2003962</t>
  </si>
  <si>
    <t>FRANKLIN JUNIO PEREIRA PENTEADO</t>
  </si>
  <si>
    <t>2012681</t>
  </si>
  <si>
    <t>GEOVANI MOREIRA MANCILHA JUNIOR</t>
  </si>
  <si>
    <t>2011073</t>
  </si>
  <si>
    <t>IVA MENEZES DUTRA</t>
  </si>
  <si>
    <t>2010060</t>
  </si>
  <si>
    <t>JOAO CARLOS MORELATO</t>
  </si>
  <si>
    <t>2000850</t>
  </si>
  <si>
    <t>JOCELITO PAIVA FERREIRA</t>
  </si>
  <si>
    <t>2008857</t>
  </si>
  <si>
    <t>JOEL OSEIAS PFEIFER</t>
  </si>
  <si>
    <t>2002857</t>
  </si>
  <si>
    <t>2002223</t>
  </si>
  <si>
    <t>JOSE CESAR LANCINI FOLETO</t>
  </si>
  <si>
    <t>2014032</t>
  </si>
  <si>
    <t>JOSE CLAUDIO LEIVAS BATISTA</t>
  </si>
  <si>
    <t>2002022</t>
  </si>
  <si>
    <t>2002851</t>
  </si>
  <si>
    <t>JOSUE MOISES DA SILVA PEREIRA</t>
  </si>
  <si>
    <t>2003050</t>
  </si>
  <si>
    <t>2013118</t>
  </si>
  <si>
    <t>KARLA SIMONE OLIVEIRA VARGAS</t>
  </si>
  <si>
    <t>2007535</t>
  </si>
  <si>
    <t>2006854</t>
  </si>
  <si>
    <t>2007540</t>
  </si>
  <si>
    <t>2002742</t>
  </si>
  <si>
    <t>LEONEL COUTO MARQUES</t>
  </si>
  <si>
    <t>2006628</t>
  </si>
  <si>
    <t>2008141</t>
  </si>
  <si>
    <t>2009988</t>
  </si>
  <si>
    <t>2006279</t>
  </si>
  <si>
    <t>2004645</t>
  </si>
  <si>
    <t>2009997</t>
  </si>
  <si>
    <t>LUCIO AZEVEDO RIBEIRO</t>
  </si>
  <si>
    <t>2008345</t>
  </si>
  <si>
    <t>2008504</t>
  </si>
  <si>
    <t>2007073</t>
  </si>
  <si>
    <t>2007109</t>
  </si>
  <si>
    <t>2007240</t>
  </si>
  <si>
    <t>MARCIO DUTRA DA SILVA</t>
  </si>
  <si>
    <t>2004125</t>
  </si>
  <si>
    <t>2003796</t>
  </si>
  <si>
    <t>2013053</t>
  </si>
  <si>
    <t>MEGUE FLORES DA COSTA</t>
  </si>
  <si>
    <t>2004644</t>
  </si>
  <si>
    <t>2002826</t>
  </si>
  <si>
    <t>MILTON CARDOSO QUEVEDO</t>
  </si>
  <si>
    <t>2001415</t>
  </si>
  <si>
    <t>MILTON RIBEIRO</t>
  </si>
  <si>
    <t>2008058</t>
  </si>
  <si>
    <t>2009657</t>
  </si>
  <si>
    <t>2008307</t>
  </si>
  <si>
    <t>PAULO ROBERTO DE MELO SARAIVA</t>
  </si>
  <si>
    <t>2002159</t>
  </si>
  <si>
    <t>PAULO WULFF</t>
  </si>
  <si>
    <t>2002043</t>
  </si>
  <si>
    <t>PEDRO CLEBER DIAS MACHADO</t>
  </si>
  <si>
    <t>2002950</t>
  </si>
  <si>
    <t>2013761</t>
  </si>
  <si>
    <t>RAFAEL SPINDOLA AMARAL</t>
  </si>
  <si>
    <t>2006898</t>
  </si>
  <si>
    <t>2005026</t>
  </si>
  <si>
    <t>2002175</t>
  </si>
  <si>
    <t>ROBERTO SOARES DO REGO</t>
  </si>
  <si>
    <t>2002884</t>
  </si>
  <si>
    <t>ROSANE SCHMITZ</t>
  </si>
  <si>
    <t>2001851</t>
  </si>
  <si>
    <t>2014477</t>
  </si>
  <si>
    <t>SIDNEI PADILHA DE MORAES</t>
  </si>
  <si>
    <t>2007094</t>
  </si>
  <si>
    <t>2009008</t>
  </si>
  <si>
    <t>THIAGO LOUZADA</t>
  </si>
  <si>
    <t>2002306</t>
  </si>
  <si>
    <t>2013293</t>
  </si>
  <si>
    <t>VALDECIR DOS SANTOS KRAEMER</t>
  </si>
  <si>
    <t>2014680</t>
  </si>
  <si>
    <t>VALERIA FRANCO DORNELLES</t>
  </si>
  <si>
    <t>2002269</t>
  </si>
  <si>
    <t>VALMIR PEREIRA DOS SANTOS JUNIOR</t>
  </si>
  <si>
    <t>2010016</t>
  </si>
  <si>
    <t>VILSO DOMINGOS DE ABREU</t>
  </si>
  <si>
    <t>2002264</t>
  </si>
  <si>
    <t>VITOR CARVALHO DE OLIVEIRA</t>
  </si>
  <si>
    <t>152266429906</t>
  </si>
  <si>
    <t>66104440053</t>
  </si>
  <si>
    <t>64565939053</t>
  </si>
  <si>
    <t>5227536058</t>
  </si>
  <si>
    <t>1080925007</t>
  </si>
  <si>
    <t>135388644008</t>
  </si>
  <si>
    <t>64476065015</t>
  </si>
  <si>
    <t>503041009</t>
  </si>
  <si>
    <t>2709747090</t>
  </si>
  <si>
    <t>42079071068</t>
  </si>
  <si>
    <t>1611028164</t>
  </si>
  <si>
    <t>95330496004</t>
  </si>
  <si>
    <t>40225305020</t>
  </si>
  <si>
    <t>2235324126</t>
  </si>
  <si>
    <t>89907752053</t>
  </si>
  <si>
    <t>81515715000</t>
  </si>
  <si>
    <t>54938945053</t>
  </si>
  <si>
    <t>99857049087</t>
  </si>
  <si>
    <t>153471964106</t>
  </si>
  <si>
    <t>94753334015</t>
  </si>
  <si>
    <t>70710830025</t>
  </si>
  <si>
    <t>415060368432</t>
  </si>
  <si>
    <t>321245540348</t>
  </si>
  <si>
    <t>161984840182</t>
  </si>
  <si>
    <t>2713780150</t>
  </si>
  <si>
    <t>167561646008</t>
  </si>
  <si>
    <t>1144602050</t>
  </si>
  <si>
    <t>3999089008</t>
  </si>
  <si>
    <t>84819243004</t>
  </si>
  <si>
    <t>24952691845</t>
  </si>
  <si>
    <t>100808064174</t>
  </si>
  <si>
    <t>2926560095</t>
  </si>
  <si>
    <t>51817853015</t>
  </si>
  <si>
    <t>85191299000</t>
  </si>
  <si>
    <t>570891086</t>
  </si>
  <si>
    <t>83206817072</t>
  </si>
  <si>
    <t>67899315034</t>
  </si>
  <si>
    <t>81057393053</t>
  </si>
  <si>
    <t>4144997006</t>
  </si>
  <si>
    <t>97960551049</t>
  </si>
  <si>
    <t>5628749532</t>
  </si>
  <si>
    <t>8789862234</t>
  </si>
  <si>
    <t>1158190090</t>
  </si>
  <si>
    <t>68062117049</t>
  </si>
  <si>
    <t>90927060000</t>
  </si>
  <si>
    <t>82129258034</t>
  </si>
  <si>
    <t>2205038060</t>
  </si>
  <si>
    <t>81774079020</t>
  </si>
  <si>
    <t>44946392068</t>
  </si>
  <si>
    <t>39417042068</t>
  </si>
  <si>
    <t>2669746006</t>
  </si>
  <si>
    <t>68960395072</t>
  </si>
  <si>
    <t>54089492068</t>
  </si>
  <si>
    <t>81547005068</t>
  </si>
  <si>
    <t>64590410087</t>
  </si>
  <si>
    <t>53459512091</t>
  </si>
  <si>
    <t>43704956015</t>
  </si>
  <si>
    <t>1046676059</t>
  </si>
  <si>
    <t>3270110090</t>
  </si>
  <si>
    <t>2342182074</t>
  </si>
  <si>
    <t>50240315049</t>
  </si>
  <si>
    <t>88131769020</t>
  </si>
  <si>
    <t>253322014</t>
  </si>
  <si>
    <t>92353086106</t>
  </si>
  <si>
    <t>80865690049</t>
  </si>
  <si>
    <t>1º PARCELA</t>
  </si>
  <si>
    <t>TOTAL A LIBERAR 1º PARCELA 13º SALARIO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</si>
</sst>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>
      <alignment horizontal="left" vertical="top"/>
    </xf>
    <xf numFmtId="0" fontId="6" fillId="0" borderId="0">
      <alignment horizontal="center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43" fontId="1" fillId="0" borderId="0" applyFont="0" applyFill="0" applyBorder="0" applyAlignment="0" applyProtection="0"/>
    <xf numFmtId="0" fontId="7" fillId="0" borderId="0">
      <alignment horizontal="right" vertical="top"/>
    </xf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4" fontId="0" fillId="3" borderId="1" xfId="0" applyNumberFormat="1" applyFill="1" applyBorder="1"/>
    <xf numFmtId="44" fontId="3" fillId="4" borderId="1" xfId="0" applyNumberFormat="1" applyFont="1" applyFill="1" applyBorder="1"/>
    <xf numFmtId="44" fontId="2" fillId="5" borderId="1" xfId="0" applyNumberFormat="1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8" fillId="6" borderId="0" xfId="0" applyFont="1" applyFill="1"/>
    <xf numFmtId="0" fontId="7" fillId="0" borderId="1" xfId="3" quotePrefix="1" applyBorder="1" applyAlignment="1">
      <alignment horizontal="left" vertical="top" wrapText="1"/>
    </xf>
    <xf numFmtId="43" fontId="9" fillId="7" borderId="1" xfId="6" applyFont="1" applyFill="1" applyBorder="1" applyAlignment="1">
      <alignment horizontal="right" vertical="top" wrapText="1"/>
    </xf>
    <xf numFmtId="10" fontId="4" fillId="5" borderId="3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</cellXfs>
  <cellStyles count="8">
    <cellStyle name="Normal" xfId="0" builtinId="0"/>
    <cellStyle name="S0" xfId="1"/>
    <cellStyle name="S1" xfId="2"/>
    <cellStyle name="S2" xfId="3"/>
    <cellStyle name="S3" xfId="4"/>
    <cellStyle name="S3 2" xfId="7"/>
    <cellStyle name="S4" xfId="5"/>
    <cellStyle name="Vírgula" xfId="6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showGridLines="0" tabSelected="1" topLeftCell="B87" zoomScale="106" zoomScaleNormal="106" workbookViewId="0">
      <selection activeCell="G86" sqref="G86"/>
    </sheetView>
  </sheetViews>
  <sheetFormatPr defaultRowHeight="14.4" x14ac:dyDescent="0.3"/>
  <cols>
    <col min="1" max="2" width="20.6640625" customWidth="1"/>
    <col min="3" max="3" width="42.88671875" bestFit="1" customWidth="1"/>
    <col min="4" max="4" width="27.5546875" customWidth="1"/>
    <col min="5" max="5" width="23.33203125" customWidth="1"/>
  </cols>
  <sheetData>
    <row r="1" spans="1:5" x14ac:dyDescent="0.3">
      <c r="A1" s="12" t="s">
        <v>91</v>
      </c>
      <c r="B1" s="12"/>
      <c r="C1" s="12"/>
      <c r="D1" s="12"/>
      <c r="E1" s="12"/>
    </row>
    <row r="2" spans="1:5" x14ac:dyDescent="0.3">
      <c r="A2" s="1" t="s">
        <v>0</v>
      </c>
      <c r="B2" s="1" t="s">
        <v>92</v>
      </c>
      <c r="C2" s="1" t="s">
        <v>1</v>
      </c>
      <c r="D2" s="1" t="s">
        <v>2</v>
      </c>
      <c r="E2" s="1" t="s">
        <v>300</v>
      </c>
    </row>
    <row r="3" spans="1:5" s="8" customFormat="1" x14ac:dyDescent="0.3">
      <c r="A3" s="9" t="s">
        <v>235</v>
      </c>
      <c r="B3" s="9" t="s">
        <v>93</v>
      </c>
      <c r="C3" s="9" t="s">
        <v>94</v>
      </c>
      <c r="D3" s="9" t="s">
        <v>24</v>
      </c>
      <c r="E3" s="10">
        <v>1137.21</v>
      </c>
    </row>
    <row r="4" spans="1:5" s="8" customFormat="1" x14ac:dyDescent="0.3">
      <c r="A4" s="9" t="s">
        <v>236</v>
      </c>
      <c r="B4" s="9" t="s">
        <v>95</v>
      </c>
      <c r="C4" s="9" t="s">
        <v>96</v>
      </c>
      <c r="D4" s="9" t="s">
        <v>23</v>
      </c>
      <c r="E4" s="10">
        <v>1330.72</v>
      </c>
    </row>
    <row r="5" spans="1:5" s="8" customFormat="1" ht="15" customHeight="1" x14ac:dyDescent="0.3">
      <c r="A5" s="9" t="s">
        <v>54</v>
      </c>
      <c r="B5" s="9" t="s">
        <v>97</v>
      </c>
      <c r="C5" s="9" t="s">
        <v>47</v>
      </c>
      <c r="D5" s="9" t="s">
        <v>23</v>
      </c>
      <c r="E5" s="10">
        <v>1333.03</v>
      </c>
    </row>
    <row r="6" spans="1:5" s="8" customFormat="1" x14ac:dyDescent="0.3">
      <c r="A6" s="9" t="s">
        <v>33</v>
      </c>
      <c r="B6" s="9" t="s">
        <v>98</v>
      </c>
      <c r="C6" s="9" t="s">
        <v>4</v>
      </c>
      <c r="D6" s="9" t="s">
        <v>24</v>
      </c>
      <c r="E6" s="10">
        <v>1157.32</v>
      </c>
    </row>
    <row r="7" spans="1:5" s="8" customFormat="1" x14ac:dyDescent="0.3">
      <c r="A7" s="9" t="s">
        <v>61</v>
      </c>
      <c r="B7" s="9" t="s">
        <v>99</v>
      </c>
      <c r="C7" s="9" t="s">
        <v>74</v>
      </c>
      <c r="D7" s="9" t="s">
        <v>23</v>
      </c>
      <c r="E7" s="10">
        <v>1323.3</v>
      </c>
    </row>
    <row r="8" spans="1:5" s="8" customFormat="1" x14ac:dyDescent="0.3">
      <c r="A8" s="9" t="s">
        <v>237</v>
      </c>
      <c r="B8" s="9" t="s">
        <v>100</v>
      </c>
      <c r="C8" s="9" t="s">
        <v>101</v>
      </c>
      <c r="D8" s="9" t="s">
        <v>24</v>
      </c>
      <c r="E8" s="10">
        <v>1195.18</v>
      </c>
    </row>
    <row r="9" spans="1:5" s="8" customFormat="1" x14ac:dyDescent="0.3">
      <c r="A9" s="9" t="s">
        <v>238</v>
      </c>
      <c r="B9" s="9" t="s">
        <v>102</v>
      </c>
      <c r="C9" s="9" t="s">
        <v>75</v>
      </c>
      <c r="D9" s="9" t="s">
        <v>24</v>
      </c>
      <c r="E9" s="10">
        <v>714.38</v>
      </c>
    </row>
    <row r="10" spans="1:5" s="8" customFormat="1" ht="15" customHeight="1" x14ac:dyDescent="0.3">
      <c r="A10" s="9" t="s">
        <v>239</v>
      </c>
      <c r="B10" s="9" t="s">
        <v>103</v>
      </c>
      <c r="C10" s="9" t="s">
        <v>104</v>
      </c>
      <c r="D10" s="9" t="s">
        <v>23</v>
      </c>
      <c r="E10" s="10">
        <v>1290.1600000000001</v>
      </c>
    </row>
    <row r="11" spans="1:5" s="8" customFormat="1" x14ac:dyDescent="0.3">
      <c r="A11" s="9" t="s">
        <v>240</v>
      </c>
      <c r="B11" s="9" t="s">
        <v>105</v>
      </c>
      <c r="C11" s="9" t="s">
        <v>48</v>
      </c>
      <c r="D11" s="9" t="s">
        <v>24</v>
      </c>
      <c r="E11" s="10">
        <v>1128.58</v>
      </c>
    </row>
    <row r="12" spans="1:5" s="8" customFormat="1" x14ac:dyDescent="0.3">
      <c r="A12" s="9" t="s">
        <v>241</v>
      </c>
      <c r="B12" s="9" t="s">
        <v>106</v>
      </c>
      <c r="C12" s="9" t="s">
        <v>107</v>
      </c>
      <c r="D12" s="9" t="s">
        <v>25</v>
      </c>
      <c r="E12" s="10">
        <v>1019.14</v>
      </c>
    </row>
    <row r="13" spans="1:5" s="8" customFormat="1" x14ac:dyDescent="0.3">
      <c r="A13" s="9" t="s">
        <v>34</v>
      </c>
      <c r="B13" s="9" t="s">
        <v>108</v>
      </c>
      <c r="C13" s="9" t="s">
        <v>5</v>
      </c>
      <c r="D13" s="9" t="s">
        <v>23</v>
      </c>
      <c r="E13" s="10">
        <v>1329.27</v>
      </c>
    </row>
    <row r="14" spans="1:5" s="8" customFormat="1" x14ac:dyDescent="0.3">
      <c r="A14" s="9" t="s">
        <v>242</v>
      </c>
      <c r="B14" s="9" t="s">
        <v>109</v>
      </c>
      <c r="C14" s="9" t="s">
        <v>110</v>
      </c>
      <c r="D14" s="9" t="s">
        <v>25</v>
      </c>
      <c r="E14" s="10">
        <v>1153.02</v>
      </c>
    </row>
    <row r="15" spans="1:5" s="8" customFormat="1" x14ac:dyDescent="0.3">
      <c r="A15" s="9" t="s">
        <v>35</v>
      </c>
      <c r="B15" s="9" t="s">
        <v>111</v>
      </c>
      <c r="C15" s="9" t="s">
        <v>6</v>
      </c>
      <c r="D15" s="9" t="s">
        <v>23</v>
      </c>
      <c r="E15" s="10">
        <v>1333.29</v>
      </c>
    </row>
    <row r="16" spans="1:5" s="8" customFormat="1" x14ac:dyDescent="0.3">
      <c r="A16" s="9" t="s">
        <v>243</v>
      </c>
      <c r="B16" s="9" t="s">
        <v>112</v>
      </c>
      <c r="C16" s="9" t="s">
        <v>113</v>
      </c>
      <c r="D16" s="9" t="s">
        <v>25</v>
      </c>
      <c r="E16" s="10">
        <v>57.65</v>
      </c>
    </row>
    <row r="17" spans="1:5" s="8" customFormat="1" x14ac:dyDescent="0.3">
      <c r="A17" s="9" t="s">
        <v>62</v>
      </c>
      <c r="B17" s="9" t="s">
        <v>114</v>
      </c>
      <c r="C17" s="9" t="s">
        <v>76</v>
      </c>
      <c r="D17" s="9" t="s">
        <v>23</v>
      </c>
      <c r="E17" s="10">
        <v>1329.24</v>
      </c>
    </row>
    <row r="18" spans="1:5" s="8" customFormat="1" ht="15.75" customHeight="1" x14ac:dyDescent="0.3">
      <c r="A18" s="9" t="s">
        <v>244</v>
      </c>
      <c r="B18" s="9" t="s">
        <v>115</v>
      </c>
      <c r="C18" s="9" t="s">
        <v>46</v>
      </c>
      <c r="D18" s="9" t="s">
        <v>24</v>
      </c>
      <c r="E18" s="10">
        <v>1129.48</v>
      </c>
    </row>
    <row r="19" spans="1:5" s="8" customFormat="1" x14ac:dyDescent="0.3">
      <c r="A19" s="9" t="s">
        <v>245</v>
      </c>
      <c r="B19" s="9" t="s">
        <v>116</v>
      </c>
      <c r="C19" s="9" t="s">
        <v>49</v>
      </c>
      <c r="D19" s="9" t="s">
        <v>23</v>
      </c>
      <c r="E19" s="10">
        <v>1412.72</v>
      </c>
    </row>
    <row r="20" spans="1:5" s="8" customFormat="1" x14ac:dyDescent="0.3">
      <c r="A20" s="9" t="s">
        <v>36</v>
      </c>
      <c r="B20" s="9" t="s">
        <v>117</v>
      </c>
      <c r="C20" s="9" t="s">
        <v>7</v>
      </c>
      <c r="D20" s="9" t="s">
        <v>23</v>
      </c>
      <c r="E20" s="10">
        <v>1333.03</v>
      </c>
    </row>
    <row r="21" spans="1:5" s="8" customFormat="1" ht="15" customHeight="1" x14ac:dyDescent="0.3">
      <c r="A21" s="9" t="s">
        <v>246</v>
      </c>
      <c r="B21" s="9" t="s">
        <v>118</v>
      </c>
      <c r="C21" s="9" t="s">
        <v>119</v>
      </c>
      <c r="D21" s="9" t="s">
        <v>90</v>
      </c>
      <c r="E21" s="10">
        <v>1158.1300000000001</v>
      </c>
    </row>
    <row r="22" spans="1:5" s="8" customFormat="1" ht="15" customHeight="1" x14ac:dyDescent="0.3">
      <c r="A22" s="9" t="s">
        <v>63</v>
      </c>
      <c r="B22" s="9" t="s">
        <v>120</v>
      </c>
      <c r="C22" s="9" t="s">
        <v>77</v>
      </c>
      <c r="D22" s="9" t="s">
        <v>23</v>
      </c>
      <c r="E22" s="10">
        <v>1541.81</v>
      </c>
    </row>
    <row r="23" spans="1:5" s="8" customFormat="1" ht="15" customHeight="1" x14ac:dyDescent="0.3">
      <c r="A23" s="9" t="s">
        <v>247</v>
      </c>
      <c r="B23" s="9" t="s">
        <v>121</v>
      </c>
      <c r="C23" s="9" t="s">
        <v>59</v>
      </c>
      <c r="D23" s="9" t="s">
        <v>23</v>
      </c>
      <c r="E23" s="10">
        <v>1321.34</v>
      </c>
    </row>
    <row r="24" spans="1:5" s="8" customFormat="1" ht="15" customHeight="1" x14ac:dyDescent="0.3">
      <c r="A24" s="9" t="s">
        <v>248</v>
      </c>
      <c r="B24" s="9" t="s">
        <v>122</v>
      </c>
      <c r="C24" s="9" t="s">
        <v>123</v>
      </c>
      <c r="D24" s="9" t="s">
        <v>23</v>
      </c>
      <c r="E24" s="10">
        <v>1249.8900000000001</v>
      </c>
    </row>
    <row r="25" spans="1:5" s="8" customFormat="1" x14ac:dyDescent="0.3">
      <c r="A25" s="9" t="s">
        <v>249</v>
      </c>
      <c r="B25" s="9" t="s">
        <v>124</v>
      </c>
      <c r="C25" s="9" t="s">
        <v>125</v>
      </c>
      <c r="D25" s="9" t="s">
        <v>24</v>
      </c>
      <c r="E25" s="10">
        <v>1130.56</v>
      </c>
    </row>
    <row r="26" spans="1:5" s="8" customFormat="1" x14ac:dyDescent="0.3">
      <c r="A26" s="9" t="s">
        <v>64</v>
      </c>
      <c r="B26" s="9" t="s">
        <v>126</v>
      </c>
      <c r="C26" s="9" t="s">
        <v>8</v>
      </c>
      <c r="D26" s="9" t="s">
        <v>24</v>
      </c>
      <c r="E26" s="10">
        <v>1164.1099999999999</v>
      </c>
    </row>
    <row r="27" spans="1:5" s="8" customFormat="1" x14ac:dyDescent="0.3">
      <c r="A27" s="9" t="s">
        <v>37</v>
      </c>
      <c r="B27" s="9" t="s">
        <v>127</v>
      </c>
      <c r="C27" s="9" t="s">
        <v>9</v>
      </c>
      <c r="D27" s="9" t="s">
        <v>23</v>
      </c>
      <c r="E27" s="10">
        <v>1317.57</v>
      </c>
    </row>
    <row r="28" spans="1:5" s="8" customFormat="1" x14ac:dyDescent="0.3">
      <c r="A28" s="9" t="s">
        <v>250</v>
      </c>
      <c r="B28" s="9" t="s">
        <v>128</v>
      </c>
      <c r="C28" s="9" t="s">
        <v>129</v>
      </c>
      <c r="D28" s="9" t="s">
        <v>25</v>
      </c>
      <c r="E28" s="10">
        <v>57.65</v>
      </c>
    </row>
    <row r="29" spans="1:5" s="8" customFormat="1" ht="13.5" customHeight="1" x14ac:dyDescent="0.3">
      <c r="A29" s="9" t="s">
        <v>55</v>
      </c>
      <c r="B29" s="9" t="s">
        <v>130</v>
      </c>
      <c r="C29" s="9" t="s">
        <v>10</v>
      </c>
      <c r="D29" s="9" t="s">
        <v>23</v>
      </c>
      <c r="E29" s="10">
        <v>1376.01</v>
      </c>
    </row>
    <row r="30" spans="1:5" s="8" customFormat="1" x14ac:dyDescent="0.3">
      <c r="A30" s="9" t="s">
        <v>251</v>
      </c>
      <c r="B30" s="9" t="s">
        <v>131</v>
      </c>
      <c r="C30" s="9" t="s">
        <v>11</v>
      </c>
      <c r="D30" s="9" t="s">
        <v>24</v>
      </c>
      <c r="E30" s="10">
        <v>1146.45</v>
      </c>
    </row>
    <row r="31" spans="1:5" s="8" customFormat="1" x14ac:dyDescent="0.3">
      <c r="A31" s="9" t="s">
        <v>252</v>
      </c>
      <c r="B31" s="9" t="s">
        <v>132</v>
      </c>
      <c r="C31" s="9" t="s">
        <v>27</v>
      </c>
      <c r="D31" s="9" t="s">
        <v>24</v>
      </c>
      <c r="E31" s="10">
        <v>1135.29</v>
      </c>
    </row>
    <row r="32" spans="1:5" s="8" customFormat="1" ht="15" customHeight="1" x14ac:dyDescent="0.3">
      <c r="A32" s="9" t="s">
        <v>253</v>
      </c>
      <c r="B32" s="9" t="s">
        <v>133</v>
      </c>
      <c r="C32" s="9" t="s">
        <v>134</v>
      </c>
      <c r="D32" s="9" t="s">
        <v>24</v>
      </c>
      <c r="E32" s="10">
        <v>1127.72</v>
      </c>
    </row>
    <row r="33" spans="1:5" s="8" customFormat="1" x14ac:dyDescent="0.3">
      <c r="A33" s="9" t="s">
        <v>254</v>
      </c>
      <c r="B33" s="9" t="s">
        <v>135</v>
      </c>
      <c r="C33" s="9" t="s">
        <v>136</v>
      </c>
      <c r="D33" s="9" t="s">
        <v>24</v>
      </c>
      <c r="E33" s="10">
        <v>1155.08</v>
      </c>
    </row>
    <row r="34" spans="1:5" s="8" customFormat="1" ht="12" customHeight="1" x14ac:dyDescent="0.3">
      <c r="A34" s="9" t="s">
        <v>65</v>
      </c>
      <c r="B34" s="9" t="s">
        <v>137</v>
      </c>
      <c r="C34" s="9" t="s">
        <v>78</v>
      </c>
      <c r="D34" s="9" t="s">
        <v>23</v>
      </c>
      <c r="E34" s="10">
        <v>1489.97</v>
      </c>
    </row>
    <row r="35" spans="1:5" s="8" customFormat="1" ht="15" customHeight="1" x14ac:dyDescent="0.3">
      <c r="A35" s="9" t="s">
        <v>255</v>
      </c>
      <c r="B35" s="9" t="s">
        <v>138</v>
      </c>
      <c r="C35" s="9" t="s">
        <v>139</v>
      </c>
      <c r="D35" s="9" t="s">
        <v>23</v>
      </c>
      <c r="E35" s="10">
        <v>553.65</v>
      </c>
    </row>
    <row r="36" spans="1:5" s="8" customFormat="1" x14ac:dyDescent="0.3">
      <c r="A36" s="9" t="s">
        <v>38</v>
      </c>
      <c r="B36" s="9" t="s">
        <v>140</v>
      </c>
      <c r="C36" s="9" t="s">
        <v>12</v>
      </c>
      <c r="D36" s="9" t="s">
        <v>24</v>
      </c>
      <c r="E36" s="10">
        <v>1131.1600000000001</v>
      </c>
    </row>
    <row r="37" spans="1:5" s="8" customFormat="1" x14ac:dyDescent="0.3">
      <c r="A37" s="9" t="s">
        <v>256</v>
      </c>
      <c r="B37" s="9" t="s">
        <v>141</v>
      </c>
      <c r="C37" s="9" t="s">
        <v>142</v>
      </c>
      <c r="D37" s="9" t="s">
        <v>23</v>
      </c>
      <c r="E37" s="10">
        <v>1140.1600000000001</v>
      </c>
    </row>
    <row r="38" spans="1:5" s="8" customFormat="1" ht="15" customHeight="1" x14ac:dyDescent="0.3">
      <c r="A38" s="9" t="s">
        <v>39</v>
      </c>
      <c r="B38" s="9" t="s">
        <v>143</v>
      </c>
      <c r="C38" s="9" t="s">
        <v>13</v>
      </c>
      <c r="D38" s="9" t="s">
        <v>23</v>
      </c>
      <c r="E38" s="10">
        <v>1331.35</v>
      </c>
    </row>
    <row r="39" spans="1:5" s="8" customFormat="1" x14ac:dyDescent="0.3">
      <c r="A39" s="9" t="s">
        <v>257</v>
      </c>
      <c r="B39" s="9" t="s">
        <v>144</v>
      </c>
      <c r="C39" s="9" t="s">
        <v>14</v>
      </c>
      <c r="D39" s="9" t="s">
        <v>24</v>
      </c>
      <c r="E39" s="10">
        <v>907.51</v>
      </c>
    </row>
    <row r="40" spans="1:5" s="8" customFormat="1" x14ac:dyDescent="0.3">
      <c r="A40" s="9" t="s">
        <v>258</v>
      </c>
      <c r="B40" s="9" t="s">
        <v>145</v>
      </c>
      <c r="C40" s="9" t="s">
        <v>146</v>
      </c>
      <c r="D40" s="9" t="s">
        <v>24</v>
      </c>
      <c r="E40" s="10">
        <v>1150.71</v>
      </c>
    </row>
    <row r="41" spans="1:5" s="8" customFormat="1" x14ac:dyDescent="0.3">
      <c r="A41" s="9" t="s">
        <v>259</v>
      </c>
      <c r="B41" s="9" t="s">
        <v>147</v>
      </c>
      <c r="C41" s="9" t="s">
        <v>148</v>
      </c>
      <c r="D41" s="9" t="s">
        <v>24</v>
      </c>
      <c r="E41" s="10">
        <v>1154.23</v>
      </c>
    </row>
    <row r="42" spans="1:5" s="8" customFormat="1" x14ac:dyDescent="0.3">
      <c r="A42" s="9" t="s">
        <v>260</v>
      </c>
      <c r="B42" s="9" t="s">
        <v>149</v>
      </c>
      <c r="C42" s="9" t="s">
        <v>79</v>
      </c>
      <c r="D42" s="9" t="s">
        <v>24</v>
      </c>
      <c r="E42" s="10">
        <v>1153.79</v>
      </c>
    </row>
    <row r="43" spans="1:5" s="8" customFormat="1" x14ac:dyDescent="0.3">
      <c r="A43" s="9" t="s">
        <v>66</v>
      </c>
      <c r="B43" s="9" t="s">
        <v>150</v>
      </c>
      <c r="C43" s="9" t="s">
        <v>80</v>
      </c>
      <c r="D43" s="9" t="s">
        <v>24</v>
      </c>
      <c r="E43" s="10">
        <v>958.34</v>
      </c>
    </row>
    <row r="44" spans="1:5" s="8" customFormat="1" x14ac:dyDescent="0.3">
      <c r="A44" s="9" t="s">
        <v>261</v>
      </c>
      <c r="B44" s="9" t="s">
        <v>151</v>
      </c>
      <c r="C44" s="9" t="s">
        <v>152</v>
      </c>
      <c r="D44" s="9" t="s">
        <v>24</v>
      </c>
      <c r="E44" s="10">
        <v>1121.0899999999999</v>
      </c>
    </row>
    <row r="45" spans="1:5" s="8" customFormat="1" x14ac:dyDescent="0.3">
      <c r="A45" s="9" t="s">
        <v>262</v>
      </c>
      <c r="B45" s="9" t="s">
        <v>153</v>
      </c>
      <c r="C45" s="9" t="s">
        <v>154</v>
      </c>
      <c r="D45" s="9" t="s">
        <v>25</v>
      </c>
      <c r="E45" s="10">
        <v>740.42</v>
      </c>
    </row>
    <row r="46" spans="1:5" s="8" customFormat="1" x14ac:dyDescent="0.3">
      <c r="A46" s="9" t="s">
        <v>263</v>
      </c>
      <c r="B46" s="9" t="s">
        <v>155</v>
      </c>
      <c r="C46" s="9" t="s">
        <v>156</v>
      </c>
      <c r="D46" s="9" t="s">
        <v>24</v>
      </c>
      <c r="E46" s="10">
        <v>811.81</v>
      </c>
    </row>
    <row r="47" spans="1:5" s="8" customFormat="1" ht="15" customHeight="1" x14ac:dyDescent="0.3">
      <c r="A47" s="9" t="s">
        <v>264</v>
      </c>
      <c r="B47" s="9" t="s">
        <v>157</v>
      </c>
      <c r="C47" s="9" t="s">
        <v>158</v>
      </c>
      <c r="D47" s="9" t="s">
        <v>24</v>
      </c>
      <c r="E47" s="10">
        <v>1272.8800000000001</v>
      </c>
    </row>
    <row r="48" spans="1:5" s="8" customFormat="1" x14ac:dyDescent="0.3">
      <c r="A48" s="9" t="s">
        <v>265</v>
      </c>
      <c r="B48" s="9" t="s">
        <v>159</v>
      </c>
      <c r="C48" s="9" t="s">
        <v>160</v>
      </c>
      <c r="D48" s="9" t="s">
        <v>23</v>
      </c>
      <c r="E48" s="10">
        <v>1335.33</v>
      </c>
    </row>
    <row r="49" spans="1:5" s="8" customFormat="1" ht="14.25" customHeight="1" x14ac:dyDescent="0.3">
      <c r="A49" s="9" t="s">
        <v>266</v>
      </c>
      <c r="B49" s="9" t="s">
        <v>161</v>
      </c>
      <c r="C49" s="9" t="s">
        <v>162</v>
      </c>
      <c r="D49" s="9" t="s">
        <v>23</v>
      </c>
      <c r="E49" s="10">
        <v>1243.53</v>
      </c>
    </row>
    <row r="50" spans="1:5" s="8" customFormat="1" ht="14.25" customHeight="1" x14ac:dyDescent="0.3">
      <c r="A50" s="9" t="s">
        <v>40</v>
      </c>
      <c r="B50" s="9" t="s">
        <v>163</v>
      </c>
      <c r="C50" s="9" t="s">
        <v>15</v>
      </c>
      <c r="D50" s="9" t="s">
        <v>24</v>
      </c>
      <c r="E50" s="10">
        <v>1129.53</v>
      </c>
    </row>
    <row r="51" spans="1:5" s="8" customFormat="1" x14ac:dyDescent="0.3">
      <c r="A51" s="9" t="s">
        <v>267</v>
      </c>
      <c r="B51" s="9" t="s">
        <v>164</v>
      </c>
      <c r="C51" s="9" t="s">
        <v>165</v>
      </c>
      <c r="D51" s="9" t="s">
        <v>23</v>
      </c>
      <c r="E51" s="10">
        <v>1383.32</v>
      </c>
    </row>
    <row r="52" spans="1:5" s="8" customFormat="1" x14ac:dyDescent="0.3">
      <c r="A52" s="9" t="s">
        <v>268</v>
      </c>
      <c r="B52" s="9" t="s">
        <v>166</v>
      </c>
      <c r="C52" s="9" t="s">
        <v>167</v>
      </c>
      <c r="D52" s="9" t="s">
        <v>24</v>
      </c>
      <c r="E52" s="10">
        <v>386.73</v>
      </c>
    </row>
    <row r="53" spans="1:5" s="8" customFormat="1" x14ac:dyDescent="0.3">
      <c r="A53" s="9" t="s">
        <v>41</v>
      </c>
      <c r="B53" s="9" t="s">
        <v>168</v>
      </c>
      <c r="C53" s="9" t="s">
        <v>16</v>
      </c>
      <c r="D53" s="9" t="s">
        <v>23</v>
      </c>
      <c r="E53" s="10">
        <v>1385.2</v>
      </c>
    </row>
    <row r="54" spans="1:5" s="8" customFormat="1" x14ac:dyDescent="0.3">
      <c r="A54" s="9" t="s">
        <v>269</v>
      </c>
      <c r="B54" s="9" t="s">
        <v>169</v>
      </c>
      <c r="C54" s="9" t="s">
        <v>170</v>
      </c>
      <c r="D54" s="9" t="s">
        <v>24</v>
      </c>
      <c r="E54" s="10">
        <v>1233.3</v>
      </c>
    </row>
    <row r="55" spans="1:5" s="8" customFormat="1" x14ac:dyDescent="0.3">
      <c r="A55" s="9" t="s">
        <v>270</v>
      </c>
      <c r="B55" s="9" t="s">
        <v>171</v>
      </c>
      <c r="C55" s="9" t="s">
        <v>50</v>
      </c>
      <c r="D55" s="9" t="s">
        <v>23</v>
      </c>
      <c r="E55" s="10">
        <v>601.9</v>
      </c>
    </row>
    <row r="56" spans="1:5" s="8" customFormat="1" ht="15" customHeight="1" x14ac:dyDescent="0.3">
      <c r="A56" s="9" t="s">
        <v>271</v>
      </c>
      <c r="B56" s="9" t="s">
        <v>172</v>
      </c>
      <c r="C56" s="9" t="s">
        <v>173</v>
      </c>
      <c r="D56" s="9" t="s">
        <v>23</v>
      </c>
      <c r="E56" s="10">
        <v>1228.02</v>
      </c>
    </row>
    <row r="57" spans="1:5" s="8" customFormat="1" x14ac:dyDescent="0.3">
      <c r="A57" s="9" t="s">
        <v>56</v>
      </c>
      <c r="B57" s="9" t="s">
        <v>174</v>
      </c>
      <c r="C57" s="9" t="s">
        <v>28</v>
      </c>
      <c r="D57" s="9" t="s">
        <v>23</v>
      </c>
      <c r="E57" s="10">
        <v>1337.98</v>
      </c>
    </row>
    <row r="58" spans="1:5" s="8" customFormat="1" x14ac:dyDescent="0.3">
      <c r="A58" s="9" t="s">
        <v>272</v>
      </c>
      <c r="B58" s="9" t="s">
        <v>175</v>
      </c>
      <c r="C58" s="9" t="s">
        <v>81</v>
      </c>
      <c r="D58" s="9" t="s">
        <v>26</v>
      </c>
      <c r="E58" s="10">
        <v>1341.16</v>
      </c>
    </row>
    <row r="59" spans="1:5" s="8" customFormat="1" x14ac:dyDescent="0.3">
      <c r="A59" s="9" t="s">
        <v>273</v>
      </c>
      <c r="B59" s="9" t="s">
        <v>176</v>
      </c>
      <c r="C59" s="9" t="s">
        <v>17</v>
      </c>
      <c r="D59" s="9" t="s">
        <v>24</v>
      </c>
      <c r="E59" s="10">
        <v>1130.47</v>
      </c>
    </row>
    <row r="60" spans="1:5" s="8" customFormat="1" x14ac:dyDescent="0.3">
      <c r="A60" s="9" t="s">
        <v>274</v>
      </c>
      <c r="B60" s="9" t="s">
        <v>177</v>
      </c>
      <c r="C60" s="9" t="s">
        <v>178</v>
      </c>
      <c r="D60" s="9" t="s">
        <v>24</v>
      </c>
      <c r="E60" s="10">
        <v>1023.77</v>
      </c>
    </row>
    <row r="61" spans="1:5" s="8" customFormat="1" x14ac:dyDescent="0.3">
      <c r="A61" s="9" t="s">
        <v>275</v>
      </c>
      <c r="B61" s="9" t="s">
        <v>179</v>
      </c>
      <c r="C61" s="9" t="s">
        <v>18</v>
      </c>
      <c r="D61" s="9" t="s">
        <v>24</v>
      </c>
      <c r="E61" s="10">
        <v>1154.9100000000001</v>
      </c>
    </row>
    <row r="62" spans="1:5" s="8" customFormat="1" x14ac:dyDescent="0.3">
      <c r="A62" s="9" t="s">
        <v>276</v>
      </c>
      <c r="B62" s="9" t="s">
        <v>180</v>
      </c>
      <c r="C62" s="9" t="s">
        <v>29</v>
      </c>
      <c r="D62" s="9" t="s">
        <v>24</v>
      </c>
      <c r="E62" s="10">
        <v>1144.8699999999999</v>
      </c>
    </row>
    <row r="63" spans="1:5" s="8" customFormat="1" x14ac:dyDescent="0.3">
      <c r="A63" s="9" t="s">
        <v>67</v>
      </c>
      <c r="B63" s="9" t="s">
        <v>181</v>
      </c>
      <c r="C63" s="9" t="s">
        <v>82</v>
      </c>
      <c r="D63" s="9" t="s">
        <v>24</v>
      </c>
      <c r="E63" s="10">
        <v>1163.46</v>
      </c>
    </row>
    <row r="64" spans="1:5" s="8" customFormat="1" x14ac:dyDescent="0.3">
      <c r="A64" s="9" t="s">
        <v>68</v>
      </c>
      <c r="B64" s="9" t="s">
        <v>182</v>
      </c>
      <c r="C64" s="9" t="s">
        <v>83</v>
      </c>
      <c r="D64" s="9" t="s">
        <v>24</v>
      </c>
      <c r="E64" s="10">
        <v>1137.46</v>
      </c>
    </row>
    <row r="65" spans="1:5" s="8" customFormat="1" x14ac:dyDescent="0.3">
      <c r="A65" s="9" t="s">
        <v>277</v>
      </c>
      <c r="B65" s="9" t="s">
        <v>183</v>
      </c>
      <c r="C65" s="9" t="s">
        <v>84</v>
      </c>
      <c r="D65" s="9" t="s">
        <v>24</v>
      </c>
      <c r="E65" s="10">
        <v>1144.8399999999999</v>
      </c>
    </row>
    <row r="66" spans="1:5" s="8" customFormat="1" x14ac:dyDescent="0.3">
      <c r="A66" s="9" t="s">
        <v>278</v>
      </c>
      <c r="B66" s="9" t="s">
        <v>184</v>
      </c>
      <c r="C66" s="9" t="s">
        <v>185</v>
      </c>
      <c r="D66" s="9" t="s">
        <v>24</v>
      </c>
      <c r="E66" s="10">
        <v>1148.93</v>
      </c>
    </row>
    <row r="67" spans="1:5" s="8" customFormat="1" x14ac:dyDescent="0.3">
      <c r="A67" s="9" t="s">
        <v>279</v>
      </c>
      <c r="B67" s="9" t="s">
        <v>186</v>
      </c>
      <c r="C67" s="9" t="s">
        <v>30</v>
      </c>
      <c r="D67" s="9" t="s">
        <v>90</v>
      </c>
      <c r="E67" s="10">
        <v>1127.5899999999999</v>
      </c>
    </row>
    <row r="68" spans="1:5" s="8" customFormat="1" x14ac:dyDescent="0.3">
      <c r="A68" s="9" t="s">
        <v>69</v>
      </c>
      <c r="B68" s="9" t="s">
        <v>187</v>
      </c>
      <c r="C68" s="9" t="s">
        <v>85</v>
      </c>
      <c r="D68" s="9" t="s">
        <v>23</v>
      </c>
      <c r="E68" s="10">
        <v>1328.27</v>
      </c>
    </row>
    <row r="69" spans="1:5" s="8" customFormat="1" x14ac:dyDescent="0.3">
      <c r="A69" s="9" t="s">
        <v>280</v>
      </c>
      <c r="B69" s="9" t="s">
        <v>188</v>
      </c>
      <c r="C69" s="9" t="s">
        <v>19</v>
      </c>
      <c r="D69" s="9" t="s">
        <v>24</v>
      </c>
      <c r="E69" s="10">
        <v>1164.44</v>
      </c>
    </row>
    <row r="70" spans="1:5" s="8" customFormat="1" x14ac:dyDescent="0.3">
      <c r="A70" s="9" t="s">
        <v>42</v>
      </c>
      <c r="B70" s="9" t="s">
        <v>189</v>
      </c>
      <c r="C70" s="9" t="s">
        <v>20</v>
      </c>
      <c r="D70" s="9" t="s">
        <v>24</v>
      </c>
      <c r="E70" s="10">
        <v>1151.1099999999999</v>
      </c>
    </row>
    <row r="71" spans="1:5" s="8" customFormat="1" x14ac:dyDescent="0.3">
      <c r="A71" s="9" t="s">
        <v>281</v>
      </c>
      <c r="B71" s="9" t="s">
        <v>190</v>
      </c>
      <c r="C71" s="9" t="s">
        <v>191</v>
      </c>
      <c r="D71" s="9" t="s">
        <v>24</v>
      </c>
      <c r="E71" s="10">
        <v>1020.97</v>
      </c>
    </row>
    <row r="72" spans="1:5" s="8" customFormat="1" x14ac:dyDescent="0.3">
      <c r="A72" s="9" t="s">
        <v>57</v>
      </c>
      <c r="B72" s="9" t="s">
        <v>192</v>
      </c>
      <c r="C72" s="9" t="s">
        <v>51</v>
      </c>
      <c r="D72" s="9" t="s">
        <v>23</v>
      </c>
      <c r="E72" s="10">
        <v>1309.3699999999999</v>
      </c>
    </row>
    <row r="73" spans="1:5" s="8" customFormat="1" x14ac:dyDescent="0.3">
      <c r="A73" s="9" t="s">
        <v>70</v>
      </c>
      <c r="B73" s="9" t="s">
        <v>193</v>
      </c>
      <c r="C73" s="9" t="s">
        <v>86</v>
      </c>
      <c r="D73" s="9" t="s">
        <v>90</v>
      </c>
      <c r="E73" s="10">
        <v>1160</v>
      </c>
    </row>
    <row r="74" spans="1:5" s="8" customFormat="1" x14ac:dyDescent="0.3">
      <c r="A74" s="9" t="s">
        <v>282</v>
      </c>
      <c r="B74" s="9" t="s">
        <v>194</v>
      </c>
      <c r="C74" s="9" t="s">
        <v>195</v>
      </c>
      <c r="D74" s="9" t="s">
        <v>23</v>
      </c>
      <c r="E74" s="10">
        <v>1052.52</v>
      </c>
    </row>
    <row r="75" spans="1:5" s="8" customFormat="1" ht="15" customHeight="1" x14ac:dyDescent="0.3">
      <c r="A75" s="9" t="s">
        <v>283</v>
      </c>
      <c r="B75" s="9" t="s">
        <v>196</v>
      </c>
      <c r="C75" s="9" t="s">
        <v>87</v>
      </c>
      <c r="D75" s="9" t="s">
        <v>24</v>
      </c>
      <c r="E75" s="10">
        <v>1156.44</v>
      </c>
    </row>
    <row r="76" spans="1:5" s="8" customFormat="1" x14ac:dyDescent="0.3">
      <c r="A76" s="9" t="s">
        <v>284</v>
      </c>
      <c r="B76" s="9" t="s">
        <v>197</v>
      </c>
      <c r="C76" s="9" t="s">
        <v>198</v>
      </c>
      <c r="D76" s="9" t="s">
        <v>24</v>
      </c>
      <c r="E76" s="10">
        <v>1130.1199999999999</v>
      </c>
    </row>
    <row r="77" spans="1:5" s="8" customFormat="1" x14ac:dyDescent="0.3">
      <c r="A77" s="9" t="s">
        <v>71</v>
      </c>
      <c r="B77" s="9" t="s">
        <v>199</v>
      </c>
      <c r="C77" s="9" t="s">
        <v>200</v>
      </c>
      <c r="D77" s="9" t="s">
        <v>23</v>
      </c>
      <c r="E77" s="10">
        <v>1343.15</v>
      </c>
    </row>
    <row r="78" spans="1:5" s="8" customFormat="1" x14ac:dyDescent="0.3">
      <c r="A78" s="9" t="s">
        <v>43</v>
      </c>
      <c r="B78" s="9" t="s">
        <v>201</v>
      </c>
      <c r="C78" s="9" t="s">
        <v>31</v>
      </c>
      <c r="D78" s="9" t="s">
        <v>23</v>
      </c>
      <c r="E78" s="10">
        <v>1340.02</v>
      </c>
    </row>
    <row r="79" spans="1:5" s="8" customFormat="1" x14ac:dyDescent="0.3">
      <c r="A79" s="9" t="s">
        <v>72</v>
      </c>
      <c r="B79" s="9" t="s">
        <v>202</v>
      </c>
      <c r="C79" s="9" t="s">
        <v>88</v>
      </c>
      <c r="D79" s="9" t="s">
        <v>23</v>
      </c>
      <c r="E79" s="10">
        <v>1329.41</v>
      </c>
    </row>
    <row r="80" spans="1:5" s="8" customFormat="1" x14ac:dyDescent="0.3">
      <c r="A80" s="9" t="s">
        <v>285</v>
      </c>
      <c r="B80" s="9" t="s">
        <v>203</v>
      </c>
      <c r="C80" s="9" t="s">
        <v>204</v>
      </c>
      <c r="D80" s="9" t="s">
        <v>24</v>
      </c>
      <c r="E80" s="10">
        <v>821.72</v>
      </c>
    </row>
    <row r="81" spans="1:5" s="8" customFormat="1" x14ac:dyDescent="0.3">
      <c r="A81" s="9" t="s">
        <v>286</v>
      </c>
      <c r="B81" s="9" t="s">
        <v>205</v>
      </c>
      <c r="C81" s="9" t="s">
        <v>206</v>
      </c>
      <c r="D81" s="9" t="s">
        <v>23</v>
      </c>
      <c r="E81" s="10">
        <v>1362.03</v>
      </c>
    </row>
    <row r="82" spans="1:5" s="8" customFormat="1" x14ac:dyDescent="0.3">
      <c r="A82" s="9" t="s">
        <v>287</v>
      </c>
      <c r="B82" s="9" t="s">
        <v>207</v>
      </c>
      <c r="C82" s="9" t="s">
        <v>208</v>
      </c>
      <c r="D82" s="9" t="s">
        <v>23</v>
      </c>
      <c r="E82" s="10">
        <v>1364.73</v>
      </c>
    </row>
    <row r="83" spans="1:5" s="8" customFormat="1" x14ac:dyDescent="0.3">
      <c r="A83" s="9" t="s">
        <v>73</v>
      </c>
      <c r="B83" s="9" t="s">
        <v>209</v>
      </c>
      <c r="C83" s="9" t="s">
        <v>89</v>
      </c>
      <c r="D83" s="9" t="s">
        <v>23</v>
      </c>
      <c r="E83" s="10">
        <v>1379.41</v>
      </c>
    </row>
    <row r="84" spans="1:5" s="8" customFormat="1" x14ac:dyDescent="0.3">
      <c r="A84" s="9" t="s">
        <v>288</v>
      </c>
      <c r="B84" s="9" t="s">
        <v>210</v>
      </c>
      <c r="C84" s="9" t="s">
        <v>211</v>
      </c>
      <c r="D84" s="9" t="s">
        <v>23</v>
      </c>
      <c r="E84" s="10">
        <v>1150.82</v>
      </c>
    </row>
    <row r="85" spans="1:5" s="8" customFormat="1" x14ac:dyDescent="0.3">
      <c r="A85" s="9" t="s">
        <v>289</v>
      </c>
      <c r="B85" s="9" t="s">
        <v>212</v>
      </c>
      <c r="C85" s="9" t="s">
        <v>52</v>
      </c>
      <c r="D85" s="9" t="s">
        <v>23</v>
      </c>
      <c r="E85" s="10">
        <v>1310.5999999999999</v>
      </c>
    </row>
    <row r="86" spans="1:5" s="8" customFormat="1" x14ac:dyDescent="0.3">
      <c r="A86" s="9" t="s">
        <v>58</v>
      </c>
      <c r="B86" s="9" t="s">
        <v>213</v>
      </c>
      <c r="C86" s="9" t="s">
        <v>53</v>
      </c>
      <c r="D86" s="9" t="s">
        <v>23</v>
      </c>
      <c r="E86" s="10">
        <v>1390.37</v>
      </c>
    </row>
    <row r="87" spans="1:5" s="8" customFormat="1" x14ac:dyDescent="0.3">
      <c r="A87" s="9" t="s">
        <v>290</v>
      </c>
      <c r="B87" s="9" t="s">
        <v>214</v>
      </c>
      <c r="C87" s="9" t="s">
        <v>215</v>
      </c>
      <c r="D87" s="9" t="s">
        <v>24</v>
      </c>
      <c r="E87" s="10">
        <v>1157.4100000000001</v>
      </c>
    </row>
    <row r="88" spans="1:5" s="8" customFormat="1" x14ac:dyDescent="0.3">
      <c r="A88" s="9" t="s">
        <v>291</v>
      </c>
      <c r="B88" s="9" t="s">
        <v>216</v>
      </c>
      <c r="C88" s="9" t="s">
        <v>217</v>
      </c>
      <c r="D88" s="9" t="s">
        <v>23</v>
      </c>
      <c r="E88" s="10">
        <v>1331.91</v>
      </c>
    </row>
    <row r="89" spans="1:5" s="8" customFormat="1" x14ac:dyDescent="0.3">
      <c r="A89" s="9" t="s">
        <v>44</v>
      </c>
      <c r="B89" s="9" t="s">
        <v>218</v>
      </c>
      <c r="C89" s="9" t="s">
        <v>32</v>
      </c>
      <c r="D89" s="9" t="s">
        <v>23</v>
      </c>
      <c r="E89" s="10">
        <v>1421.37</v>
      </c>
    </row>
    <row r="90" spans="1:5" s="8" customFormat="1" x14ac:dyDescent="0.3">
      <c r="A90" s="9" t="s">
        <v>292</v>
      </c>
      <c r="B90" s="9" t="s">
        <v>219</v>
      </c>
      <c r="C90" s="9" t="s">
        <v>220</v>
      </c>
      <c r="D90" s="9" t="s">
        <v>24</v>
      </c>
      <c r="E90" s="10">
        <v>191.83</v>
      </c>
    </row>
    <row r="91" spans="1:5" s="8" customFormat="1" x14ac:dyDescent="0.3">
      <c r="A91" s="9" t="s">
        <v>293</v>
      </c>
      <c r="B91" s="9" t="s">
        <v>221</v>
      </c>
      <c r="C91" s="9" t="s">
        <v>21</v>
      </c>
      <c r="D91" s="9" t="s">
        <v>24</v>
      </c>
      <c r="E91" s="10">
        <v>1181.6500000000001</v>
      </c>
    </row>
    <row r="92" spans="1:5" s="8" customFormat="1" x14ac:dyDescent="0.3">
      <c r="A92" s="9" t="s">
        <v>294</v>
      </c>
      <c r="B92" s="9" t="s">
        <v>222</v>
      </c>
      <c r="C92" s="9" t="s">
        <v>223</v>
      </c>
      <c r="D92" s="9" t="s">
        <v>24</v>
      </c>
      <c r="E92" s="10">
        <v>1323.81</v>
      </c>
    </row>
    <row r="93" spans="1:5" s="8" customFormat="1" x14ac:dyDescent="0.3">
      <c r="A93" s="9" t="s">
        <v>45</v>
      </c>
      <c r="B93" s="9" t="s">
        <v>224</v>
      </c>
      <c r="C93" s="9" t="s">
        <v>22</v>
      </c>
      <c r="D93" s="9" t="s">
        <v>23</v>
      </c>
      <c r="E93" s="10">
        <v>1326.81</v>
      </c>
    </row>
    <row r="94" spans="1:5" s="8" customFormat="1" x14ac:dyDescent="0.3">
      <c r="A94" s="9" t="s">
        <v>295</v>
      </c>
      <c r="B94" s="9" t="s">
        <v>225</v>
      </c>
      <c r="C94" s="9" t="s">
        <v>226</v>
      </c>
      <c r="D94" s="9" t="s">
        <v>25</v>
      </c>
      <c r="E94" s="10">
        <v>566.09</v>
      </c>
    </row>
    <row r="95" spans="1:5" s="8" customFormat="1" x14ac:dyDescent="0.3">
      <c r="A95" s="9" t="s">
        <v>296</v>
      </c>
      <c r="B95" s="9" t="s">
        <v>227</v>
      </c>
      <c r="C95" s="9" t="s">
        <v>228</v>
      </c>
      <c r="D95" s="9" t="s">
        <v>24</v>
      </c>
      <c r="E95" s="10">
        <v>73.52</v>
      </c>
    </row>
    <row r="96" spans="1:5" s="8" customFormat="1" ht="15.75" customHeight="1" x14ac:dyDescent="0.3">
      <c r="A96" s="9" t="s">
        <v>297</v>
      </c>
      <c r="B96" s="9" t="s">
        <v>229</v>
      </c>
      <c r="C96" s="9" t="s">
        <v>230</v>
      </c>
      <c r="D96" s="9" t="s">
        <v>23</v>
      </c>
      <c r="E96" s="10">
        <v>1379.97</v>
      </c>
    </row>
    <row r="97" spans="1:5" s="8" customFormat="1" x14ac:dyDescent="0.3">
      <c r="A97" s="9" t="s">
        <v>298</v>
      </c>
      <c r="B97" s="9" t="s">
        <v>231</v>
      </c>
      <c r="C97" s="9" t="s">
        <v>232</v>
      </c>
      <c r="D97" s="9" t="s">
        <v>24</v>
      </c>
      <c r="E97" s="10">
        <v>1154.5</v>
      </c>
    </row>
    <row r="98" spans="1:5" s="8" customFormat="1" ht="13.5" customHeight="1" x14ac:dyDescent="0.3">
      <c r="A98" s="9" t="s">
        <v>299</v>
      </c>
      <c r="B98" s="9" t="s">
        <v>233</v>
      </c>
      <c r="C98" s="9" t="s">
        <v>234</v>
      </c>
      <c r="D98" s="9" t="s">
        <v>23</v>
      </c>
      <c r="E98" s="10">
        <v>1233.79</v>
      </c>
    </row>
    <row r="99" spans="1:5" x14ac:dyDescent="0.3">
      <c r="A99" s="5" t="s">
        <v>3</v>
      </c>
      <c r="B99" s="6"/>
      <c r="C99" s="6"/>
      <c r="D99" s="6"/>
      <c r="E99" s="2">
        <f>SUM(E3:E98)</f>
        <v>108895.86000000002</v>
      </c>
    </row>
    <row r="100" spans="1:5" x14ac:dyDescent="0.3">
      <c r="A100" s="15" t="s">
        <v>60</v>
      </c>
      <c r="B100" s="16"/>
      <c r="C100" s="16"/>
      <c r="D100" s="7"/>
      <c r="E100" s="3">
        <f>D101*E99</f>
        <v>40073.676480000002</v>
      </c>
    </row>
    <row r="101" spans="1:5" x14ac:dyDescent="0.3">
      <c r="A101" s="13" t="s">
        <v>301</v>
      </c>
      <c r="B101" s="14"/>
      <c r="C101" s="14"/>
      <c r="D101" s="11">
        <v>0.36799999999999999</v>
      </c>
      <c r="E101" s="4">
        <f>SUM(E99:E100)</f>
        <v>148969.53648000001</v>
      </c>
    </row>
  </sheetData>
  <autoFilter ref="A2:E101"/>
  <mergeCells count="3">
    <mergeCell ref="A1:E1"/>
    <mergeCell ref="A101:C101"/>
    <mergeCell ref="A100:C100"/>
  </mergeCells>
  <conditionalFormatting sqref="C3:C98">
    <cfRule type="duplicateValues" dxfId="0" priority="3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13° Salário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cp:lastPrinted>2021-01-05T17:11:52Z</cp:lastPrinted>
  <dcterms:created xsi:type="dcterms:W3CDTF">2017-11-20T16:35:55Z</dcterms:created>
  <dcterms:modified xsi:type="dcterms:W3CDTF">2022-12-08T12:48:32Z</dcterms:modified>
</cp:coreProperties>
</file>